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2" i="1" l="1"/>
  <c r="O72" i="1" s="1"/>
  <c r="M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4" i="1"/>
  <c r="F72" i="1"/>
  <c r="G72" i="1" s="1"/>
  <c r="E72" i="1"/>
</calcChain>
</file>

<file path=xl/sharedStrings.xml><?xml version="1.0" encoding="utf-8"?>
<sst xmlns="http://schemas.openxmlformats.org/spreadsheetml/2006/main" count="563" uniqueCount="240">
  <si>
    <t>sifra_centralna</t>
  </si>
  <si>
    <t>naziv_centrala</t>
  </si>
  <si>
    <t>ATC_stevilka</t>
  </si>
  <si>
    <t>nensi</t>
  </si>
  <si>
    <t xml:space="preserve">002020         </t>
  </si>
  <si>
    <t xml:space="preserve">ALENAX TBL.4X70MG                       </t>
  </si>
  <si>
    <t xml:space="preserve">M05BA04                       </t>
  </si>
  <si>
    <t xml:space="preserve">1013633             </t>
  </si>
  <si>
    <t xml:space="preserve">003050         </t>
  </si>
  <si>
    <t xml:space="preserve">ELDERIN TBL. 20 X 300 MG LEK            </t>
  </si>
  <si>
    <t xml:space="preserve">M01AB08                       </t>
  </si>
  <si>
    <t xml:space="preserve">1002865             </t>
  </si>
  <si>
    <t xml:space="preserve">003832         </t>
  </si>
  <si>
    <t xml:space="preserve">MOVALIS TBL 20 X 15 MG                  </t>
  </si>
  <si>
    <t xml:space="preserve">M01AC06                       </t>
  </si>
  <si>
    <t xml:space="preserve">1002642             </t>
  </si>
  <si>
    <t xml:space="preserve">011355         </t>
  </si>
  <si>
    <t xml:space="preserve">HYALGAN AMP.20MG/2ML                    </t>
  </si>
  <si>
    <t xml:space="preserve">M09AX01                       </t>
  </si>
  <si>
    <t xml:space="preserve">1026369             </t>
  </si>
  <si>
    <t xml:space="preserve">015261         </t>
  </si>
  <si>
    <t xml:space="preserve">ALOPURINOL TBL.100X100MG BEL            </t>
  </si>
  <si>
    <t xml:space="preserve">M04AA01                       </t>
  </si>
  <si>
    <t xml:space="preserve">1002509             </t>
  </si>
  <si>
    <t xml:space="preserve">015520         </t>
  </si>
  <si>
    <t xml:space="preserve">BONVIVA TBL 3X150MG                     </t>
  </si>
  <si>
    <t xml:space="preserve">M05BA06                       </t>
  </si>
  <si>
    <t xml:space="preserve">1011925             </t>
  </si>
  <si>
    <t xml:space="preserve">020214         </t>
  </si>
  <si>
    <t xml:space="preserve">ARCOXIA 120MG A7 FILM OBL TBL           </t>
  </si>
  <si>
    <t xml:space="preserve">M01AH05                       </t>
  </si>
  <si>
    <t xml:space="preserve">1015530             </t>
  </si>
  <si>
    <t xml:space="preserve">020257         </t>
  </si>
  <si>
    <t xml:space="preserve">ARCOXIA 60MG A28 FILM OBL TBL           </t>
  </si>
  <si>
    <t xml:space="preserve">1015532             </t>
  </si>
  <si>
    <t xml:space="preserve">020338         </t>
  </si>
  <si>
    <t xml:space="preserve">ARCOXIA 90MG A28 FILM OBL TBL           </t>
  </si>
  <si>
    <t xml:space="preserve">1015531             </t>
  </si>
  <si>
    <t xml:space="preserve">024287         </t>
  </si>
  <si>
    <t xml:space="preserve">DYSPORT BOTULIN 500i.e./ml PRAŠEK A2    </t>
  </si>
  <si>
    <t xml:space="preserve">M03AX01                       </t>
  </si>
  <si>
    <t xml:space="preserve">1002837             </t>
  </si>
  <si>
    <t xml:space="preserve">025852         </t>
  </si>
  <si>
    <t xml:space="preserve">DICLOJET 75MG KPS A30                   </t>
  </si>
  <si>
    <t xml:space="preserve">M01AB05                       </t>
  </si>
  <si>
    <t xml:space="preserve">1018466             </t>
  </si>
  <si>
    <t xml:space="preserve">027111         </t>
  </si>
  <si>
    <t xml:space="preserve">KETONAL RET TBL.20X150MG LEK            </t>
  </si>
  <si>
    <t xml:space="preserve">M01AE03                       </t>
  </si>
  <si>
    <t xml:space="preserve">1003167             </t>
  </si>
  <si>
    <t xml:space="preserve">027219         </t>
  </si>
  <si>
    <t xml:space="preserve">KETONAL KPS. 25X50MG LEK                </t>
  </si>
  <si>
    <t xml:space="preserve">1003165             </t>
  </si>
  <si>
    <t xml:space="preserve">028908         </t>
  </si>
  <si>
    <t xml:space="preserve">NAPROSYN TBL.50X375MG                   </t>
  </si>
  <si>
    <t xml:space="preserve">M01AE02                       </t>
  </si>
  <si>
    <t xml:space="preserve">1003489             </t>
  </si>
  <si>
    <t xml:space="preserve">028959         </t>
  </si>
  <si>
    <t xml:space="preserve">NAKLOFEN TBL. 20 X 50 MG KRKA           </t>
  </si>
  <si>
    <t xml:space="preserve">1003486             </t>
  </si>
  <si>
    <t xml:space="preserve">028967         </t>
  </si>
  <si>
    <t xml:space="preserve">NAKLOFEN AMP. 5 X 75MG/3ML   KRKA       </t>
  </si>
  <si>
    <t xml:space="preserve">1003481             </t>
  </si>
  <si>
    <t xml:space="preserve">030082         </t>
  </si>
  <si>
    <t xml:space="preserve">ACTONEL 75MG A6 FILM OBL TBL            </t>
  </si>
  <si>
    <t xml:space="preserve">m05ba07                       </t>
  </si>
  <si>
    <t xml:space="preserve">1018389             </t>
  </si>
  <si>
    <t xml:space="preserve">035149         </t>
  </si>
  <si>
    <t xml:space="preserve">VOLTAREN SUPP. 10 X 25 MG PLIVA         </t>
  </si>
  <si>
    <t xml:space="preserve">1005244             </t>
  </si>
  <si>
    <t xml:space="preserve">038814         </t>
  </si>
  <si>
    <t xml:space="preserve">IBUPROFEN DRG. 30 X 400 MG BEL          </t>
  </si>
  <si>
    <t xml:space="preserve">M01AE01                       </t>
  </si>
  <si>
    <t xml:space="preserve">1003089             </t>
  </si>
  <si>
    <t xml:space="preserve">039349         </t>
  </si>
  <si>
    <t xml:space="preserve">INDOMETACIN KPS. 30X25MG BEL            </t>
  </si>
  <si>
    <t xml:space="preserve">M01AB01                       </t>
  </si>
  <si>
    <t xml:space="preserve">1003097             </t>
  </si>
  <si>
    <t xml:space="preserve">M02AA15                       </t>
  </si>
  <si>
    <t xml:space="preserve">042684         </t>
  </si>
  <si>
    <t xml:space="preserve">KETONAL AMP 10 X 100MG/2ML LEK          </t>
  </si>
  <si>
    <t xml:space="preserve">1003164             </t>
  </si>
  <si>
    <t xml:space="preserve">042706         </t>
  </si>
  <si>
    <t xml:space="preserve">KETONAL FORTE TBL.20X100MG LEK          </t>
  </si>
  <si>
    <t xml:space="preserve">1003166             </t>
  </si>
  <si>
    <t xml:space="preserve">043427         </t>
  </si>
  <si>
    <t xml:space="preserve">KETONAL SUPP. 12X100MG LEK              </t>
  </si>
  <si>
    <t xml:space="preserve">1003168             </t>
  </si>
  <si>
    <t xml:space="preserve">045683         </t>
  </si>
  <si>
    <t xml:space="preserve">LIORESAL 10 TBL. 50X10MG PLI            </t>
  </si>
  <si>
    <t xml:space="preserve">M03BX01                       </t>
  </si>
  <si>
    <t xml:space="preserve">1003273             </t>
  </si>
  <si>
    <t xml:space="preserve">045691         </t>
  </si>
  <si>
    <t xml:space="preserve">LIORESAL 25 TBL. 50X25MG PLI            </t>
  </si>
  <si>
    <t xml:space="preserve">1003274             </t>
  </si>
  <si>
    <t xml:space="preserve">053821         </t>
  </si>
  <si>
    <t xml:space="preserve">NAPROSYN TBL.20X500MG KRKA              </t>
  </si>
  <si>
    <t xml:space="preserve">1003488             </t>
  </si>
  <si>
    <t xml:space="preserve">054143         </t>
  </si>
  <si>
    <t xml:space="preserve">NAKLOFEN SR TBL. 20 X 100 MG KRKA       </t>
  </si>
  <si>
    <t xml:space="preserve">1003484             </t>
  </si>
  <si>
    <t xml:space="preserve">054160         </t>
  </si>
  <si>
    <t xml:space="preserve">FOSAVANCE TBL 12X70MG/5600IE 140MCG     </t>
  </si>
  <si>
    <t xml:space="preserve">m05bb03                       </t>
  </si>
  <si>
    <t xml:space="preserve">1025342             </t>
  </si>
  <si>
    <t xml:space="preserve">057088         </t>
  </si>
  <si>
    <t xml:space="preserve">NAKLOFEN GEL 11,6mg/g  A60g             </t>
  </si>
  <si>
    <t xml:space="preserve">1003483             </t>
  </si>
  <si>
    <t xml:space="preserve">064106         </t>
  </si>
  <si>
    <t xml:space="preserve">KETONAL 150MG TRDE KPS A20              </t>
  </si>
  <si>
    <t xml:space="preserve">1054703             </t>
  </si>
  <si>
    <t xml:space="preserve">066281         </t>
  </si>
  <si>
    <t xml:space="preserve">IBUPROFEN DRG. 30 X 600 MG BELUPO       </t>
  </si>
  <si>
    <t xml:space="preserve">1003090             </t>
  </si>
  <si>
    <t xml:space="preserve">073202         </t>
  </si>
  <si>
    <t xml:space="preserve">OLFEN GEL 50 G                          </t>
  </si>
  <si>
    <t xml:space="preserve">1005888             </t>
  </si>
  <si>
    <t xml:space="preserve">078026         </t>
  </si>
  <si>
    <t xml:space="preserve">SIRDALUD TBL. 30 X 2 MG SANDOZ          </t>
  </si>
  <si>
    <t xml:space="preserve">M03BX02                       </t>
  </si>
  <si>
    <t xml:space="preserve">1003835             </t>
  </si>
  <si>
    <t xml:space="preserve">078107         </t>
  </si>
  <si>
    <t xml:space="preserve">SIRDALUD TBL. 30 X 4 MG SANDOZ          </t>
  </si>
  <si>
    <t xml:space="preserve">1003836             </t>
  </si>
  <si>
    <t xml:space="preserve">084069         </t>
  </si>
  <si>
    <t xml:space="preserve">OLFEN 100 SR CPS 20 X 100 MG            </t>
  </si>
  <si>
    <t xml:space="preserve">1005886             </t>
  </si>
  <si>
    <t xml:space="preserve">084182         </t>
  </si>
  <si>
    <t xml:space="preserve">IBUPROFEN TBL. 30 X 800MG BELUPO        </t>
  </si>
  <si>
    <t xml:space="preserve">1028210             </t>
  </si>
  <si>
    <t xml:space="preserve">094439         </t>
  </si>
  <si>
    <t xml:space="preserve">BRUFEN 400mg FILM TBL A30               </t>
  </si>
  <si>
    <t xml:space="preserve">1029081             </t>
  </si>
  <si>
    <t xml:space="preserve">094447         </t>
  </si>
  <si>
    <t xml:space="preserve">BRUFEN 600mg FILM TBL A30               </t>
  </si>
  <si>
    <t xml:space="preserve">1029082             </t>
  </si>
  <si>
    <t xml:space="preserve">094889         </t>
  </si>
  <si>
    <t xml:space="preserve">VOLTAREN SUPP. 10 X 12,5 MG PLIVA       </t>
  </si>
  <si>
    <t xml:space="preserve">1005243             </t>
  </si>
  <si>
    <t xml:space="preserve">105813         </t>
  </si>
  <si>
    <t xml:space="preserve">IBANDRONSKA KISLINA MYLAN 150mg TBL A3  </t>
  </si>
  <si>
    <t xml:space="preserve">1049220             </t>
  </si>
  <si>
    <t xml:space="preserve">107654         </t>
  </si>
  <si>
    <t xml:space="preserve">PROLIA 60MG/ML NAP.INJ.BRIZGA A1ML      </t>
  </si>
  <si>
    <t xml:space="preserve">M05BX04                       </t>
  </si>
  <si>
    <t xml:space="preserve">1029637             </t>
  </si>
  <si>
    <t xml:space="preserve">107760         </t>
  </si>
  <si>
    <t xml:space="preserve">KETONAL 25MG/G GEL 100 G                </t>
  </si>
  <si>
    <t xml:space="preserve">M02AA10                       </t>
  </si>
  <si>
    <t xml:space="preserve">1031090             </t>
  </si>
  <si>
    <t xml:space="preserve">115355         </t>
  </si>
  <si>
    <t xml:space="preserve">IBANDRONSKA KISLINA TEVA 150MG TBL A3   </t>
  </si>
  <si>
    <t xml:space="preserve">1031052             </t>
  </si>
  <si>
    <t xml:space="preserve">126225         </t>
  </si>
  <si>
    <t xml:space="preserve">CELEBREX KAPS 30X200MG                  </t>
  </si>
  <si>
    <t xml:space="preserve">M01AH01                       </t>
  </si>
  <si>
    <t xml:space="preserve">1033910             </t>
  </si>
  <si>
    <t xml:space="preserve">128490         </t>
  </si>
  <si>
    <t xml:space="preserve">XGEVA 120mg RAZT. ZA INJ.VIALA 1.7ml A1 </t>
  </si>
  <si>
    <t xml:space="preserve">1035234             </t>
  </si>
  <si>
    <t xml:space="preserve">129690         </t>
  </si>
  <si>
    <t xml:space="preserve">IBUPROFEN BELUPO 20mg/ml SUSP.100ML     </t>
  </si>
  <si>
    <t xml:space="preserve">1033219             </t>
  </si>
  <si>
    <t xml:space="preserve">131482         </t>
  </si>
  <si>
    <t xml:space="preserve">BRUFEN 800mg RETARD TBL  A30            </t>
  </si>
  <si>
    <t xml:space="preserve">1033997             </t>
  </si>
  <si>
    <t xml:space="preserve">132292         </t>
  </si>
  <si>
    <t xml:space="preserve">BRUFEN 20mg/ml SUSPENZIJA 100ml         </t>
  </si>
  <si>
    <t xml:space="preserve">1034487             </t>
  </si>
  <si>
    <t xml:space="preserve">142883         </t>
  </si>
  <si>
    <t xml:space="preserve">COLCHICAN 0,5mg OBLOŽENE TBL A20        </t>
  </si>
  <si>
    <t xml:space="preserve">M04AC01                       </t>
  </si>
  <si>
    <t xml:space="preserve">1055411             </t>
  </si>
  <si>
    <t xml:space="preserve">143736         </t>
  </si>
  <si>
    <t xml:space="preserve">LIORESAL 25mg TBL A50                   </t>
  </si>
  <si>
    <t xml:space="preserve">1047602             </t>
  </si>
  <si>
    <t xml:space="preserve">143737         </t>
  </si>
  <si>
    <t xml:space="preserve">LIORESAL 10mg tbl. A50                  </t>
  </si>
  <si>
    <t xml:space="preserve">1047601             </t>
  </si>
  <si>
    <t xml:space="preserve">144980         </t>
  </si>
  <si>
    <t xml:space="preserve">BRUFEN 40mg/ml POR SUSP JAGODA 200ml    </t>
  </si>
  <si>
    <t xml:space="preserve">1039967             </t>
  </si>
  <si>
    <t xml:space="preserve">145040         </t>
  </si>
  <si>
    <t xml:space="preserve">NAKLOFEN GEL 11,6mg/g  A120g            </t>
  </si>
  <si>
    <t xml:space="preserve">1036826             </t>
  </si>
  <si>
    <t xml:space="preserve">146708         </t>
  </si>
  <si>
    <t xml:space="preserve">NAKLOFEN DUO 75mg KPS A30               </t>
  </si>
  <si>
    <t xml:space="preserve">1045096             </t>
  </si>
  <si>
    <t xml:space="preserve">147422         </t>
  </si>
  <si>
    <t xml:space="preserve">ADENURIC  80mg FILM TABLETE A28         </t>
  </si>
  <si>
    <t xml:space="preserve">M04AA03                       </t>
  </si>
  <si>
    <t xml:space="preserve">1049985             </t>
  </si>
  <si>
    <t xml:space="preserve">147502         </t>
  </si>
  <si>
    <t xml:space="preserve">DICLO DUO 75mg TRDE GASTREZ.KPS  A20    </t>
  </si>
  <si>
    <t xml:space="preserve">1048409             </t>
  </si>
  <si>
    <t xml:space="preserve">147616         </t>
  </si>
  <si>
    <t xml:space="preserve">COXETA 60mg FILM TBL A28 TEVA           </t>
  </si>
  <si>
    <t xml:space="preserve">1050186             </t>
  </si>
  <si>
    <t xml:space="preserve">147618         </t>
  </si>
  <si>
    <t xml:space="preserve">COXETA 90mg FILM TBL A28 TEVA           </t>
  </si>
  <si>
    <t xml:space="preserve">1050187             </t>
  </si>
  <si>
    <t xml:space="preserve">147927         </t>
  </si>
  <si>
    <t xml:space="preserve">ALOPURINOL SANDOZ 100mg TABLETE A100    </t>
  </si>
  <si>
    <t xml:space="preserve">1049090             </t>
  </si>
  <si>
    <t xml:space="preserve">147928         </t>
  </si>
  <si>
    <t xml:space="preserve">ALOPURINOL SANDOZ 300mg TABLETE A30     </t>
  </si>
  <si>
    <t xml:space="preserve">1049091             </t>
  </si>
  <si>
    <t xml:space="preserve">148269         </t>
  </si>
  <si>
    <t xml:space="preserve">ROTICOX 60mg FILM TBL A28               </t>
  </si>
  <si>
    <t xml:space="preserve">1050023             </t>
  </si>
  <si>
    <t xml:space="preserve">148270         </t>
  </si>
  <si>
    <t xml:space="preserve">ROTICOX 90mg FILM TBL A28               </t>
  </si>
  <si>
    <t xml:space="preserve">1050024             </t>
  </si>
  <si>
    <t xml:space="preserve">148271         </t>
  </si>
  <si>
    <t xml:space="preserve">ROTICOX 120mg FILM TBL A7               </t>
  </si>
  <si>
    <t xml:space="preserve">1050025             </t>
  </si>
  <si>
    <t xml:space="preserve">148345         </t>
  </si>
  <si>
    <t xml:space="preserve">NALGESIN FORTE 550MG FILM TBL A30 KRKA  </t>
  </si>
  <si>
    <t xml:space="preserve">1050139             </t>
  </si>
  <si>
    <t xml:space="preserve">148555         </t>
  </si>
  <si>
    <t xml:space="preserve">IBUPROFEN STADA 200mg PEROR.PRAŠEK A10  </t>
  </si>
  <si>
    <t xml:space="preserve">1053921             </t>
  </si>
  <si>
    <t xml:space="preserve">148556         </t>
  </si>
  <si>
    <t xml:space="preserve">IBUPROFEN STADA 400mg PEROR.PRAŠEK A10  </t>
  </si>
  <si>
    <t xml:space="preserve">1053922             </t>
  </si>
  <si>
    <t xml:space="preserve">148838         </t>
  </si>
  <si>
    <t xml:space="preserve">ALOPURINOL BELUPO 200mg TBL A100        </t>
  </si>
  <si>
    <t xml:space="preserve">1052072             </t>
  </si>
  <si>
    <t xml:space="preserve">149611         </t>
  </si>
  <si>
    <t xml:space="preserve">FEBUKSOSTAT TEVA 80mg FILM TBL A28      </t>
  </si>
  <si>
    <t xml:space="preserve">1054640             </t>
  </si>
  <si>
    <t>SKUPINA M:</t>
  </si>
  <si>
    <t>ZDRAVILA ZA BOLEZNI MIŠIČNO-SKELETNEGA SISTEMA</t>
  </si>
  <si>
    <t>POVPR.VREDN. ATC M: 8,28€</t>
  </si>
  <si>
    <t>M1</t>
  </si>
  <si>
    <t>EUR</t>
  </si>
  <si>
    <t>KOS</t>
  </si>
  <si>
    <t>M2</t>
  </si>
  <si>
    <t>M1 KOS</t>
  </si>
  <si>
    <t>M2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</si>
</sst>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Alignment="1">
      <alignment horizontal="right"/>
    </xf>
    <xf numFmtId="0" fontId="2" fillId="0" borderId="0" xfId="0" applyFont="1"/>
    <xf numFmtId="0" fontId="1" fillId="0" borderId="0" xfId="0" applyFont="1"/>
    <xf numFmtId="1" fontId="2" fillId="0" borderId="0" xfId="0" applyNumberFormat="1" applyFont="1"/>
    <xf numFmtId="9" fontId="2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topLeftCell="C1" workbookViewId="0">
      <selection activeCell="L1" sqref="L1:N1048576"/>
    </sheetView>
  </sheetViews>
  <sheetFormatPr defaultRowHeight="14.4" x14ac:dyDescent="0.55000000000000004"/>
  <cols>
    <col min="1" max="1" width="16.578125" bestFit="1" customWidth="1"/>
    <col min="2" max="2" width="43.3671875" customWidth="1"/>
    <col min="3" max="3" width="16" bestFit="1" customWidth="1"/>
    <col min="4" max="4" width="13.20703125" hidden="1" customWidth="1"/>
    <col min="5" max="5" width="11.83984375" hidden="1" customWidth="1"/>
    <col min="6" max="6" width="13.41796875" hidden="1" customWidth="1"/>
    <col min="7" max="7" width="8.83984375" style="5"/>
    <col min="8" max="8" width="18.578125" customWidth="1"/>
    <col min="9" max="9" width="13" customWidth="1"/>
    <col min="10" max="10" width="43.41796875" customWidth="1"/>
    <col min="11" max="11" width="11.83984375" customWidth="1"/>
    <col min="12" max="12" width="10.89453125" hidden="1" customWidth="1"/>
    <col min="13" max="13" width="11" hidden="1" customWidth="1"/>
    <col min="14" max="14" width="10.3125" hidden="1" customWidth="1"/>
    <col min="15" max="15" width="8.83984375" style="5"/>
  </cols>
  <sheetData>
    <row r="1" spans="1:15" ht="15.6" x14ac:dyDescent="0.6">
      <c r="A1" s="2" t="s">
        <v>231</v>
      </c>
      <c r="B1" s="2" t="s">
        <v>232</v>
      </c>
      <c r="C1" s="1"/>
      <c r="D1" s="1"/>
    </row>
    <row r="2" spans="1:15" ht="15.6" x14ac:dyDescent="0.6">
      <c r="A2" s="2" t="s">
        <v>234</v>
      </c>
      <c r="B2" s="1"/>
      <c r="C2" s="1"/>
      <c r="D2" s="1"/>
      <c r="I2" s="6" t="s">
        <v>237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4" t="s">
        <v>235</v>
      </c>
      <c r="F3" s="4" t="s">
        <v>236</v>
      </c>
      <c r="G3" s="8" t="s">
        <v>238</v>
      </c>
      <c r="I3" t="s">
        <v>0</v>
      </c>
      <c r="J3" t="s">
        <v>1</v>
      </c>
      <c r="K3" t="s">
        <v>2</v>
      </c>
      <c r="L3" t="s">
        <v>3</v>
      </c>
      <c r="M3" s="4" t="s">
        <v>235</v>
      </c>
      <c r="N3" s="4" t="s">
        <v>236</v>
      </c>
      <c r="O3" s="8" t="s">
        <v>239</v>
      </c>
    </row>
    <row r="4" spans="1:15" x14ac:dyDescent="0.55000000000000004">
      <c r="A4" t="s">
        <v>63</v>
      </c>
      <c r="B4" t="s">
        <v>64</v>
      </c>
      <c r="C4" t="s">
        <v>65</v>
      </c>
      <c r="D4" t="s">
        <v>66</v>
      </c>
      <c r="E4" s="1">
        <v>3310.35</v>
      </c>
      <c r="F4" s="1">
        <v>87</v>
      </c>
      <c r="G4" s="7">
        <f>F4*0.55</f>
        <v>47.85</v>
      </c>
      <c r="I4" t="s">
        <v>63</v>
      </c>
      <c r="J4" t="s">
        <v>64</v>
      </c>
      <c r="K4" t="s">
        <v>65</v>
      </c>
      <c r="L4" t="s">
        <v>66</v>
      </c>
      <c r="M4" s="1">
        <v>3310.35</v>
      </c>
      <c r="N4" s="1">
        <v>87</v>
      </c>
      <c r="O4" s="7">
        <f>N4*0.45</f>
        <v>39.15</v>
      </c>
    </row>
    <row r="5" spans="1:15" x14ac:dyDescent="0.55000000000000004">
      <c r="A5" t="s">
        <v>188</v>
      </c>
      <c r="B5" t="s">
        <v>189</v>
      </c>
      <c r="C5" t="s">
        <v>190</v>
      </c>
      <c r="D5" t="s">
        <v>191</v>
      </c>
      <c r="E5" s="1">
        <v>3128.2597000000001</v>
      </c>
      <c r="F5" s="1">
        <v>145</v>
      </c>
      <c r="G5" s="7">
        <f t="shared" ref="G5:G68" si="0">F5*0.55</f>
        <v>79.75</v>
      </c>
      <c r="I5" t="s">
        <v>188</v>
      </c>
      <c r="J5" t="s">
        <v>189</v>
      </c>
      <c r="K5" t="s">
        <v>190</v>
      </c>
      <c r="L5" t="s">
        <v>191</v>
      </c>
      <c r="M5" s="1">
        <v>3128.2597000000001</v>
      </c>
      <c r="N5" s="1">
        <v>145</v>
      </c>
      <c r="O5" s="7">
        <f t="shared" ref="O5:O68" si="1">N5*0.45</f>
        <v>65.25</v>
      </c>
    </row>
    <row r="6" spans="1:15" x14ac:dyDescent="0.55000000000000004">
      <c r="A6" t="s">
        <v>4</v>
      </c>
      <c r="B6" t="s">
        <v>5</v>
      </c>
      <c r="C6" t="s">
        <v>6</v>
      </c>
      <c r="D6" t="s">
        <v>7</v>
      </c>
      <c r="E6" s="1">
        <v>159.07999999999998</v>
      </c>
      <c r="F6" s="1">
        <v>23</v>
      </c>
      <c r="G6" s="7">
        <f t="shared" si="0"/>
        <v>12.65</v>
      </c>
      <c r="I6" t="s">
        <v>4</v>
      </c>
      <c r="J6" t="s">
        <v>5</v>
      </c>
      <c r="K6" t="s">
        <v>6</v>
      </c>
      <c r="L6" t="s">
        <v>7</v>
      </c>
      <c r="M6" s="1">
        <v>159.07999999999998</v>
      </c>
      <c r="N6" s="1">
        <v>23</v>
      </c>
      <c r="O6" s="7">
        <f t="shared" si="1"/>
        <v>10.35</v>
      </c>
    </row>
    <row r="7" spans="1:15" x14ac:dyDescent="0.55000000000000004">
      <c r="A7" t="s">
        <v>225</v>
      </c>
      <c r="B7" t="s">
        <v>226</v>
      </c>
      <c r="C7" t="s">
        <v>22</v>
      </c>
      <c r="D7" t="s">
        <v>227</v>
      </c>
      <c r="E7" s="1">
        <v>426.42</v>
      </c>
      <c r="F7" s="1">
        <v>46</v>
      </c>
      <c r="G7" s="7">
        <f t="shared" si="0"/>
        <v>25.3</v>
      </c>
      <c r="I7" t="s">
        <v>225</v>
      </c>
      <c r="J7" t="s">
        <v>226</v>
      </c>
      <c r="K7" t="s">
        <v>22</v>
      </c>
      <c r="L7" t="s">
        <v>227</v>
      </c>
      <c r="M7" s="1">
        <v>426.42</v>
      </c>
      <c r="N7" s="1">
        <v>46</v>
      </c>
      <c r="O7" s="7">
        <f t="shared" si="1"/>
        <v>20.7</v>
      </c>
    </row>
    <row r="8" spans="1:15" x14ac:dyDescent="0.55000000000000004">
      <c r="A8" t="s">
        <v>201</v>
      </c>
      <c r="B8" t="s">
        <v>202</v>
      </c>
      <c r="C8" t="s">
        <v>22</v>
      </c>
      <c r="D8" t="s">
        <v>203</v>
      </c>
      <c r="E8" s="1">
        <v>410.82</v>
      </c>
      <c r="F8" s="1">
        <v>82</v>
      </c>
      <c r="G8" s="7">
        <f t="shared" si="0"/>
        <v>45.1</v>
      </c>
      <c r="I8" t="s">
        <v>201</v>
      </c>
      <c r="J8" t="s">
        <v>202</v>
      </c>
      <c r="K8" t="s">
        <v>22</v>
      </c>
      <c r="L8" t="s">
        <v>203</v>
      </c>
      <c r="M8" s="1">
        <v>410.82</v>
      </c>
      <c r="N8" s="1">
        <v>82</v>
      </c>
      <c r="O8" s="7">
        <f t="shared" si="1"/>
        <v>36.9</v>
      </c>
    </row>
    <row r="9" spans="1:15" x14ac:dyDescent="0.55000000000000004">
      <c r="A9" t="s">
        <v>204</v>
      </c>
      <c r="B9" t="s">
        <v>205</v>
      </c>
      <c r="C9" t="s">
        <v>22</v>
      </c>
      <c r="D9" t="s">
        <v>206</v>
      </c>
      <c r="E9" s="1">
        <v>392.25</v>
      </c>
      <c r="F9" s="1">
        <v>75</v>
      </c>
      <c r="G9" s="7">
        <f t="shared" si="0"/>
        <v>41.25</v>
      </c>
      <c r="I9" t="s">
        <v>204</v>
      </c>
      <c r="J9" t="s">
        <v>205</v>
      </c>
      <c r="K9" t="s">
        <v>22</v>
      </c>
      <c r="L9" t="s">
        <v>206</v>
      </c>
      <c r="M9" s="1">
        <v>392.25</v>
      </c>
      <c r="N9" s="1">
        <v>75</v>
      </c>
      <c r="O9" s="7">
        <f t="shared" si="1"/>
        <v>33.75</v>
      </c>
    </row>
    <row r="10" spans="1:15" x14ac:dyDescent="0.55000000000000004">
      <c r="A10" t="s">
        <v>20</v>
      </c>
      <c r="B10" t="s">
        <v>21</v>
      </c>
      <c r="C10" t="s">
        <v>22</v>
      </c>
      <c r="D10" t="s">
        <v>23</v>
      </c>
      <c r="E10" s="1">
        <v>3812.61</v>
      </c>
      <c r="F10" s="1">
        <v>761</v>
      </c>
      <c r="G10" s="7">
        <f t="shared" si="0"/>
        <v>418.55</v>
      </c>
      <c r="I10" t="s">
        <v>20</v>
      </c>
      <c r="J10" t="s">
        <v>21</v>
      </c>
      <c r="K10" t="s">
        <v>22</v>
      </c>
      <c r="L10" t="s">
        <v>23</v>
      </c>
      <c r="M10" s="1">
        <v>3812.61</v>
      </c>
      <c r="N10" s="1">
        <v>761</v>
      </c>
      <c r="O10" s="7">
        <f t="shared" si="1"/>
        <v>342.45</v>
      </c>
    </row>
    <row r="11" spans="1:15" x14ac:dyDescent="0.55000000000000004">
      <c r="A11" t="s">
        <v>28</v>
      </c>
      <c r="B11" t="s">
        <v>29</v>
      </c>
      <c r="C11" t="s">
        <v>30</v>
      </c>
      <c r="D11" t="s">
        <v>31</v>
      </c>
      <c r="E11" s="1">
        <v>91.005600000000001</v>
      </c>
      <c r="F11" s="1">
        <v>28</v>
      </c>
      <c r="G11" s="7">
        <f t="shared" si="0"/>
        <v>15.400000000000002</v>
      </c>
      <c r="I11" t="s">
        <v>28</v>
      </c>
      <c r="J11" t="s">
        <v>29</v>
      </c>
      <c r="K11" t="s">
        <v>30</v>
      </c>
      <c r="L11" t="s">
        <v>31</v>
      </c>
      <c r="M11" s="1">
        <v>91.005600000000001</v>
      </c>
      <c r="N11" s="1">
        <v>28</v>
      </c>
      <c r="O11" s="7">
        <f t="shared" si="1"/>
        <v>12.6</v>
      </c>
    </row>
    <row r="12" spans="1:15" x14ac:dyDescent="0.55000000000000004">
      <c r="A12" t="s">
        <v>32</v>
      </c>
      <c r="B12" t="s">
        <v>33</v>
      </c>
      <c r="C12" t="s">
        <v>30</v>
      </c>
      <c r="D12" t="s">
        <v>34</v>
      </c>
      <c r="E12" s="1">
        <v>482.66470000000004</v>
      </c>
      <c r="F12" s="1">
        <v>73</v>
      </c>
      <c r="G12" s="7">
        <f t="shared" si="0"/>
        <v>40.150000000000006</v>
      </c>
      <c r="I12" t="s">
        <v>32</v>
      </c>
      <c r="J12" t="s">
        <v>33</v>
      </c>
      <c r="K12" t="s">
        <v>30</v>
      </c>
      <c r="L12" t="s">
        <v>34</v>
      </c>
      <c r="M12" s="1">
        <v>482.66470000000004</v>
      </c>
      <c r="N12" s="1">
        <v>73</v>
      </c>
      <c r="O12" s="7">
        <f t="shared" si="1"/>
        <v>32.85</v>
      </c>
    </row>
    <row r="13" spans="1:15" x14ac:dyDescent="0.55000000000000004">
      <c r="A13" t="s">
        <v>35</v>
      </c>
      <c r="B13" t="s">
        <v>36</v>
      </c>
      <c r="C13" t="s">
        <v>30</v>
      </c>
      <c r="D13" t="s">
        <v>37</v>
      </c>
      <c r="E13" s="1">
        <v>1428.6215</v>
      </c>
      <c r="F13" s="1">
        <v>157</v>
      </c>
      <c r="G13" s="7">
        <f t="shared" si="0"/>
        <v>86.350000000000009</v>
      </c>
      <c r="I13" t="s">
        <v>35</v>
      </c>
      <c r="J13" t="s">
        <v>36</v>
      </c>
      <c r="K13" t="s">
        <v>30</v>
      </c>
      <c r="L13" t="s">
        <v>37</v>
      </c>
      <c r="M13" s="1">
        <v>1428.6215</v>
      </c>
      <c r="N13" s="1">
        <v>157</v>
      </c>
      <c r="O13" s="7">
        <f t="shared" si="1"/>
        <v>70.650000000000006</v>
      </c>
    </row>
    <row r="14" spans="1:15" x14ac:dyDescent="0.55000000000000004">
      <c r="A14" t="s">
        <v>24</v>
      </c>
      <c r="B14" t="s">
        <v>25</v>
      </c>
      <c r="C14" t="s">
        <v>26</v>
      </c>
      <c r="D14" t="s">
        <v>27</v>
      </c>
      <c r="E14" s="1">
        <v>1547.0632000000001</v>
      </c>
      <c r="F14" s="1">
        <v>119</v>
      </c>
      <c r="G14" s="7">
        <f t="shared" si="0"/>
        <v>65.45</v>
      </c>
      <c r="I14" t="s">
        <v>24</v>
      </c>
      <c r="J14" t="s">
        <v>25</v>
      </c>
      <c r="K14" t="s">
        <v>26</v>
      </c>
      <c r="L14" t="s">
        <v>27</v>
      </c>
      <c r="M14" s="1">
        <v>1547.0632000000001</v>
      </c>
      <c r="N14" s="1">
        <v>119</v>
      </c>
      <c r="O14" s="7">
        <f t="shared" si="1"/>
        <v>53.550000000000004</v>
      </c>
    </row>
    <row r="15" spans="1:15" x14ac:dyDescent="0.55000000000000004">
      <c r="A15" t="s">
        <v>166</v>
      </c>
      <c r="B15" t="s">
        <v>167</v>
      </c>
      <c r="C15" t="s">
        <v>72</v>
      </c>
      <c r="D15" t="s">
        <v>168</v>
      </c>
      <c r="E15" s="1">
        <v>22.48</v>
      </c>
      <c r="F15" s="1">
        <v>8</v>
      </c>
      <c r="G15" s="7">
        <f t="shared" si="0"/>
        <v>4.4000000000000004</v>
      </c>
      <c r="I15" t="s">
        <v>166</v>
      </c>
      <c r="J15" t="s">
        <v>167</v>
      </c>
      <c r="K15" t="s">
        <v>72</v>
      </c>
      <c r="L15" t="s">
        <v>168</v>
      </c>
      <c r="M15" s="1">
        <v>22.48</v>
      </c>
      <c r="N15" s="1">
        <v>8</v>
      </c>
      <c r="O15" s="7">
        <f t="shared" si="1"/>
        <v>3.6</v>
      </c>
    </row>
    <row r="16" spans="1:15" x14ac:dyDescent="0.55000000000000004">
      <c r="A16" t="s">
        <v>130</v>
      </c>
      <c r="B16" t="s">
        <v>131</v>
      </c>
      <c r="C16" t="s">
        <v>72</v>
      </c>
      <c r="D16" t="s">
        <v>132</v>
      </c>
      <c r="E16" s="1">
        <v>486.00000000000006</v>
      </c>
      <c r="F16" s="1">
        <v>225</v>
      </c>
      <c r="G16" s="7">
        <f t="shared" si="0"/>
        <v>123.75000000000001</v>
      </c>
      <c r="I16" t="s">
        <v>130</v>
      </c>
      <c r="J16" t="s">
        <v>131</v>
      </c>
      <c r="K16" t="s">
        <v>72</v>
      </c>
      <c r="L16" t="s">
        <v>132</v>
      </c>
      <c r="M16" s="1">
        <v>486.00000000000006</v>
      </c>
      <c r="N16" s="1">
        <v>225</v>
      </c>
      <c r="O16" s="7">
        <f t="shared" si="1"/>
        <v>101.25</v>
      </c>
    </row>
    <row r="17" spans="1:15" x14ac:dyDescent="0.55000000000000004">
      <c r="A17" t="s">
        <v>179</v>
      </c>
      <c r="B17" t="s">
        <v>180</v>
      </c>
      <c r="C17" t="s">
        <v>72</v>
      </c>
      <c r="D17" t="s">
        <v>181</v>
      </c>
      <c r="E17" s="1">
        <v>1035.81</v>
      </c>
      <c r="F17" s="1">
        <v>153</v>
      </c>
      <c r="G17" s="7">
        <f t="shared" si="0"/>
        <v>84.15</v>
      </c>
      <c r="I17" t="s">
        <v>179</v>
      </c>
      <c r="J17" t="s">
        <v>180</v>
      </c>
      <c r="K17" t="s">
        <v>72</v>
      </c>
      <c r="L17" t="s">
        <v>181</v>
      </c>
      <c r="M17" s="1">
        <v>1035.81</v>
      </c>
      <c r="N17" s="1">
        <v>153</v>
      </c>
      <c r="O17" s="7">
        <f t="shared" si="1"/>
        <v>68.850000000000009</v>
      </c>
    </row>
    <row r="18" spans="1:15" x14ac:dyDescent="0.55000000000000004">
      <c r="A18" t="s">
        <v>133</v>
      </c>
      <c r="B18" t="s">
        <v>134</v>
      </c>
      <c r="C18" t="s">
        <v>72</v>
      </c>
      <c r="D18" t="s">
        <v>135</v>
      </c>
      <c r="E18" s="1">
        <v>2430.4900000000002</v>
      </c>
      <c r="F18" s="1">
        <v>841</v>
      </c>
      <c r="G18" s="7">
        <f t="shared" si="0"/>
        <v>462.55</v>
      </c>
      <c r="I18" t="s">
        <v>133</v>
      </c>
      <c r="J18" t="s">
        <v>134</v>
      </c>
      <c r="K18" t="s">
        <v>72</v>
      </c>
      <c r="L18" t="s">
        <v>135</v>
      </c>
      <c r="M18" s="1">
        <v>2430.4900000000002</v>
      </c>
      <c r="N18" s="1">
        <v>841</v>
      </c>
      <c r="O18" s="7">
        <f t="shared" si="1"/>
        <v>378.45</v>
      </c>
    </row>
    <row r="19" spans="1:15" x14ac:dyDescent="0.55000000000000004">
      <c r="A19" t="s">
        <v>163</v>
      </c>
      <c r="B19" t="s">
        <v>164</v>
      </c>
      <c r="C19" t="s">
        <v>72</v>
      </c>
      <c r="D19" t="s">
        <v>165</v>
      </c>
      <c r="E19" s="1">
        <v>1458.45</v>
      </c>
      <c r="F19" s="1">
        <v>315</v>
      </c>
      <c r="G19" s="7">
        <f t="shared" si="0"/>
        <v>173.25</v>
      </c>
      <c r="I19" t="s">
        <v>163</v>
      </c>
      <c r="J19" t="s">
        <v>164</v>
      </c>
      <c r="K19" t="s">
        <v>72</v>
      </c>
      <c r="L19" t="s">
        <v>165</v>
      </c>
      <c r="M19" s="1">
        <v>1458.45</v>
      </c>
      <c r="N19" s="1">
        <v>315</v>
      </c>
      <c r="O19" s="7">
        <f t="shared" si="1"/>
        <v>141.75</v>
      </c>
    </row>
    <row r="20" spans="1:15" x14ac:dyDescent="0.55000000000000004">
      <c r="A20" t="s">
        <v>153</v>
      </c>
      <c r="B20" t="s">
        <v>154</v>
      </c>
      <c r="C20" t="s">
        <v>155</v>
      </c>
      <c r="D20" t="s">
        <v>156</v>
      </c>
      <c r="E20" s="1">
        <v>394.63000000000005</v>
      </c>
      <c r="F20" s="1">
        <v>67</v>
      </c>
      <c r="G20" s="7">
        <f t="shared" si="0"/>
        <v>36.85</v>
      </c>
      <c r="I20" t="s">
        <v>153</v>
      </c>
      <c r="J20" t="s">
        <v>154</v>
      </c>
      <c r="K20" t="s">
        <v>155</v>
      </c>
      <c r="L20" t="s">
        <v>156</v>
      </c>
      <c r="M20" s="1">
        <v>394.63000000000005</v>
      </c>
      <c r="N20" s="1">
        <v>67</v>
      </c>
      <c r="O20" s="7">
        <f t="shared" si="1"/>
        <v>30.150000000000002</v>
      </c>
    </row>
    <row r="21" spans="1:15" x14ac:dyDescent="0.55000000000000004">
      <c r="A21" t="s">
        <v>169</v>
      </c>
      <c r="B21" t="s">
        <v>170</v>
      </c>
      <c r="C21" t="s">
        <v>171</v>
      </c>
      <c r="D21" t="s">
        <v>172</v>
      </c>
      <c r="E21" s="1">
        <v>8.7200000000000006</v>
      </c>
      <c r="F21" s="1">
        <v>1</v>
      </c>
      <c r="G21" s="7">
        <f t="shared" si="0"/>
        <v>0.55000000000000004</v>
      </c>
      <c r="I21" t="s">
        <v>169</v>
      </c>
      <c r="J21" t="s">
        <v>170</v>
      </c>
      <c r="K21" t="s">
        <v>171</v>
      </c>
      <c r="L21" t="s">
        <v>172</v>
      </c>
      <c r="M21" s="1">
        <v>8.7200000000000006</v>
      </c>
      <c r="N21" s="1">
        <v>1</v>
      </c>
      <c r="O21" s="7">
        <f t="shared" si="1"/>
        <v>0.45</v>
      </c>
    </row>
    <row r="22" spans="1:15" x14ac:dyDescent="0.55000000000000004">
      <c r="A22" t="s">
        <v>195</v>
      </c>
      <c r="B22" t="s">
        <v>196</v>
      </c>
      <c r="C22" t="s">
        <v>30</v>
      </c>
      <c r="D22" t="s">
        <v>197</v>
      </c>
      <c r="E22" s="1">
        <v>128.22</v>
      </c>
      <c r="F22" s="1">
        <v>19</v>
      </c>
      <c r="G22" s="7">
        <f t="shared" si="0"/>
        <v>10.450000000000001</v>
      </c>
      <c r="I22" t="s">
        <v>195</v>
      </c>
      <c r="J22" t="s">
        <v>196</v>
      </c>
      <c r="K22" t="s">
        <v>30</v>
      </c>
      <c r="L22" t="s">
        <v>197</v>
      </c>
      <c r="M22" s="1">
        <v>128.22</v>
      </c>
      <c r="N22" s="1">
        <v>19</v>
      </c>
      <c r="O22" s="7">
        <f t="shared" si="1"/>
        <v>8.5500000000000007</v>
      </c>
    </row>
    <row r="23" spans="1:15" x14ac:dyDescent="0.55000000000000004">
      <c r="A23" t="s">
        <v>198</v>
      </c>
      <c r="B23" t="s">
        <v>199</v>
      </c>
      <c r="C23" t="s">
        <v>30</v>
      </c>
      <c r="D23" t="s">
        <v>200</v>
      </c>
      <c r="E23" s="1">
        <v>36.4</v>
      </c>
      <c r="F23" s="1">
        <v>4</v>
      </c>
      <c r="G23" s="7">
        <f t="shared" si="0"/>
        <v>2.2000000000000002</v>
      </c>
      <c r="I23" t="s">
        <v>198</v>
      </c>
      <c r="J23" t="s">
        <v>199</v>
      </c>
      <c r="K23" t="s">
        <v>30</v>
      </c>
      <c r="L23" t="s">
        <v>200</v>
      </c>
      <c r="M23" s="1">
        <v>36.4</v>
      </c>
      <c r="N23" s="1">
        <v>4</v>
      </c>
      <c r="O23" s="7">
        <f t="shared" si="1"/>
        <v>1.8</v>
      </c>
    </row>
    <row r="24" spans="1:15" x14ac:dyDescent="0.55000000000000004">
      <c r="A24" t="s">
        <v>192</v>
      </c>
      <c r="B24" t="s">
        <v>193</v>
      </c>
      <c r="C24" t="s">
        <v>44</v>
      </c>
      <c r="D24" t="s">
        <v>194</v>
      </c>
      <c r="E24" s="1">
        <v>600.25</v>
      </c>
      <c r="F24" s="1">
        <v>245</v>
      </c>
      <c r="G24" s="7">
        <f t="shared" si="0"/>
        <v>134.75</v>
      </c>
      <c r="I24" t="s">
        <v>192</v>
      </c>
      <c r="J24" t="s">
        <v>193</v>
      </c>
      <c r="K24" t="s">
        <v>44</v>
      </c>
      <c r="L24" t="s">
        <v>194</v>
      </c>
      <c r="M24" s="1">
        <v>600.25</v>
      </c>
      <c r="N24" s="1">
        <v>245</v>
      </c>
      <c r="O24" s="7">
        <f t="shared" si="1"/>
        <v>110.25</v>
      </c>
    </row>
    <row r="25" spans="1:15" x14ac:dyDescent="0.55000000000000004">
      <c r="A25" t="s">
        <v>42</v>
      </c>
      <c r="B25" t="s">
        <v>43</v>
      </c>
      <c r="C25" t="s">
        <v>44</v>
      </c>
      <c r="D25" t="s">
        <v>45</v>
      </c>
      <c r="E25" s="1">
        <v>530.13</v>
      </c>
      <c r="F25" s="1">
        <v>123</v>
      </c>
      <c r="G25" s="7">
        <f t="shared" si="0"/>
        <v>67.650000000000006</v>
      </c>
      <c r="I25" t="s">
        <v>42</v>
      </c>
      <c r="J25" t="s">
        <v>43</v>
      </c>
      <c r="K25" t="s">
        <v>44</v>
      </c>
      <c r="L25" t="s">
        <v>45</v>
      </c>
      <c r="M25" s="1">
        <v>530.13</v>
      </c>
      <c r="N25" s="1">
        <v>123</v>
      </c>
      <c r="O25" s="7">
        <f t="shared" si="1"/>
        <v>55.35</v>
      </c>
    </row>
    <row r="26" spans="1:15" x14ac:dyDescent="0.55000000000000004">
      <c r="A26" t="s">
        <v>38</v>
      </c>
      <c r="B26" t="s">
        <v>39</v>
      </c>
      <c r="C26" t="s">
        <v>40</v>
      </c>
      <c r="D26" t="s">
        <v>41</v>
      </c>
      <c r="E26" s="1">
        <v>5936.15</v>
      </c>
      <c r="F26" s="1">
        <v>11</v>
      </c>
      <c r="G26" s="7">
        <f t="shared" si="0"/>
        <v>6.0500000000000007</v>
      </c>
      <c r="I26" t="s">
        <v>38</v>
      </c>
      <c r="J26" t="s">
        <v>39</v>
      </c>
      <c r="K26" t="s">
        <v>40</v>
      </c>
      <c r="L26" t="s">
        <v>41</v>
      </c>
      <c r="M26" s="1">
        <v>5936.15</v>
      </c>
      <c r="N26" s="1">
        <v>11</v>
      </c>
      <c r="O26" s="7">
        <f t="shared" si="1"/>
        <v>4.95</v>
      </c>
    </row>
    <row r="27" spans="1:15" x14ac:dyDescent="0.55000000000000004">
      <c r="A27" t="s">
        <v>8</v>
      </c>
      <c r="B27" t="s">
        <v>9</v>
      </c>
      <c r="C27" t="s">
        <v>10</v>
      </c>
      <c r="D27" t="s">
        <v>11</v>
      </c>
      <c r="E27" s="1">
        <v>893.88000000000011</v>
      </c>
      <c r="F27" s="1">
        <v>234</v>
      </c>
      <c r="G27" s="7">
        <f t="shared" si="0"/>
        <v>128.70000000000002</v>
      </c>
      <c r="I27" t="s">
        <v>8</v>
      </c>
      <c r="J27" t="s">
        <v>9</v>
      </c>
      <c r="K27" t="s">
        <v>10</v>
      </c>
      <c r="L27" t="s">
        <v>11</v>
      </c>
      <c r="M27" s="1">
        <v>893.88000000000011</v>
      </c>
      <c r="N27" s="1">
        <v>234</v>
      </c>
      <c r="O27" s="7">
        <f t="shared" si="1"/>
        <v>105.3</v>
      </c>
    </row>
    <row r="28" spans="1:15" x14ac:dyDescent="0.55000000000000004">
      <c r="A28" t="s">
        <v>228</v>
      </c>
      <c r="B28" t="s">
        <v>229</v>
      </c>
      <c r="C28" t="s">
        <v>190</v>
      </c>
      <c r="D28" t="s">
        <v>230</v>
      </c>
      <c r="E28" s="1">
        <v>73.2</v>
      </c>
      <c r="F28" s="1">
        <v>6</v>
      </c>
      <c r="G28" s="7">
        <f t="shared" si="0"/>
        <v>3.3000000000000003</v>
      </c>
      <c r="I28" t="s">
        <v>228</v>
      </c>
      <c r="J28" t="s">
        <v>229</v>
      </c>
      <c r="K28" t="s">
        <v>190</v>
      </c>
      <c r="L28" t="s">
        <v>230</v>
      </c>
      <c r="M28" s="1">
        <v>73.2</v>
      </c>
      <c r="N28" s="1">
        <v>6</v>
      </c>
      <c r="O28" s="7">
        <f t="shared" si="1"/>
        <v>2.7</v>
      </c>
    </row>
    <row r="29" spans="1:15" x14ac:dyDescent="0.55000000000000004">
      <c r="A29" t="s">
        <v>101</v>
      </c>
      <c r="B29" t="s">
        <v>102</v>
      </c>
      <c r="C29" t="s">
        <v>103</v>
      </c>
      <c r="D29" t="s">
        <v>104</v>
      </c>
      <c r="E29" s="1">
        <v>9229.92</v>
      </c>
      <c r="F29" s="1">
        <v>287</v>
      </c>
      <c r="G29" s="7">
        <f t="shared" si="0"/>
        <v>157.85000000000002</v>
      </c>
      <c r="I29" t="s">
        <v>101</v>
      </c>
      <c r="J29" t="s">
        <v>102</v>
      </c>
      <c r="K29" t="s">
        <v>103</v>
      </c>
      <c r="L29" t="s">
        <v>104</v>
      </c>
      <c r="M29" s="1">
        <v>9229.92</v>
      </c>
      <c r="N29" s="1">
        <v>287</v>
      </c>
      <c r="O29" s="7">
        <f t="shared" si="1"/>
        <v>129.15</v>
      </c>
    </row>
    <row r="30" spans="1:15" x14ac:dyDescent="0.55000000000000004">
      <c r="A30" t="s">
        <v>16</v>
      </c>
      <c r="B30" t="s">
        <v>17</v>
      </c>
      <c r="C30" t="s">
        <v>18</v>
      </c>
      <c r="D30" t="s">
        <v>19</v>
      </c>
      <c r="E30" s="1">
        <v>130.24</v>
      </c>
      <c r="F30" s="1">
        <v>4</v>
      </c>
      <c r="G30" s="7">
        <f t="shared" si="0"/>
        <v>2.2000000000000002</v>
      </c>
      <c r="I30" t="s">
        <v>16</v>
      </c>
      <c r="J30" t="s">
        <v>17</v>
      </c>
      <c r="K30" t="s">
        <v>18</v>
      </c>
      <c r="L30" t="s">
        <v>19</v>
      </c>
      <c r="M30" s="1">
        <v>130.24</v>
      </c>
      <c r="N30" s="1">
        <v>4</v>
      </c>
      <c r="O30" s="7">
        <f t="shared" si="1"/>
        <v>1.8</v>
      </c>
    </row>
    <row r="31" spans="1:15" x14ac:dyDescent="0.55000000000000004">
      <c r="A31" t="s">
        <v>139</v>
      </c>
      <c r="B31" t="s">
        <v>140</v>
      </c>
      <c r="C31" t="s">
        <v>26</v>
      </c>
      <c r="D31" t="s">
        <v>141</v>
      </c>
      <c r="E31" s="1">
        <v>19.8</v>
      </c>
      <c r="F31" s="1">
        <v>2</v>
      </c>
      <c r="G31" s="7">
        <f t="shared" si="0"/>
        <v>1.1000000000000001</v>
      </c>
      <c r="I31" t="s">
        <v>139</v>
      </c>
      <c r="J31" t="s">
        <v>140</v>
      </c>
      <c r="K31" t="s">
        <v>26</v>
      </c>
      <c r="L31" t="s">
        <v>141</v>
      </c>
      <c r="M31" s="1">
        <v>19.8</v>
      </c>
      <c r="N31" s="1">
        <v>2</v>
      </c>
      <c r="O31" s="7">
        <f t="shared" si="1"/>
        <v>0.9</v>
      </c>
    </row>
    <row r="32" spans="1:15" x14ac:dyDescent="0.55000000000000004">
      <c r="A32" t="s">
        <v>150</v>
      </c>
      <c r="B32" t="s">
        <v>151</v>
      </c>
      <c r="C32" t="s">
        <v>26</v>
      </c>
      <c r="D32" t="s">
        <v>152</v>
      </c>
      <c r="E32" s="1">
        <v>1009.8</v>
      </c>
      <c r="F32" s="1">
        <v>102</v>
      </c>
      <c r="G32" s="7">
        <f t="shared" si="0"/>
        <v>56.1</v>
      </c>
      <c r="I32" t="s">
        <v>150</v>
      </c>
      <c r="J32" t="s">
        <v>151</v>
      </c>
      <c r="K32" t="s">
        <v>26</v>
      </c>
      <c r="L32" t="s">
        <v>152</v>
      </c>
      <c r="M32" s="1">
        <v>1009.8</v>
      </c>
      <c r="N32" s="1">
        <v>102</v>
      </c>
      <c r="O32" s="7">
        <f t="shared" si="1"/>
        <v>45.9</v>
      </c>
    </row>
    <row r="33" spans="1:15" x14ac:dyDescent="0.55000000000000004">
      <c r="A33" t="s">
        <v>160</v>
      </c>
      <c r="B33" t="s">
        <v>161</v>
      </c>
      <c r="C33" t="s">
        <v>72</v>
      </c>
      <c r="D33" t="s">
        <v>162</v>
      </c>
      <c r="E33" s="1">
        <v>741.84</v>
      </c>
      <c r="F33" s="1">
        <v>264</v>
      </c>
      <c r="G33" s="7">
        <f t="shared" si="0"/>
        <v>145.20000000000002</v>
      </c>
      <c r="I33" t="s">
        <v>160</v>
      </c>
      <c r="J33" t="s">
        <v>161</v>
      </c>
      <c r="K33" t="s">
        <v>72</v>
      </c>
      <c r="L33" t="s">
        <v>162</v>
      </c>
      <c r="M33" s="1">
        <v>741.84</v>
      </c>
      <c r="N33" s="1">
        <v>264</v>
      </c>
      <c r="O33" s="7">
        <f t="shared" si="1"/>
        <v>118.8</v>
      </c>
    </row>
    <row r="34" spans="1:15" x14ac:dyDescent="0.55000000000000004">
      <c r="A34" t="s">
        <v>70</v>
      </c>
      <c r="B34" t="s">
        <v>71</v>
      </c>
      <c r="C34" t="s">
        <v>72</v>
      </c>
      <c r="D34" t="s">
        <v>73</v>
      </c>
      <c r="E34" s="1">
        <v>336.66</v>
      </c>
      <c r="F34" s="1">
        <v>181</v>
      </c>
      <c r="G34" s="7">
        <f t="shared" si="0"/>
        <v>99.550000000000011</v>
      </c>
      <c r="I34" t="s">
        <v>70</v>
      </c>
      <c r="J34" t="s">
        <v>71</v>
      </c>
      <c r="K34" t="s">
        <v>72</v>
      </c>
      <c r="L34" t="s">
        <v>73</v>
      </c>
      <c r="M34" s="1">
        <v>336.66</v>
      </c>
      <c r="N34" s="1">
        <v>181</v>
      </c>
      <c r="O34" s="7">
        <f t="shared" si="1"/>
        <v>81.45</v>
      </c>
    </row>
    <row r="35" spans="1:15" x14ac:dyDescent="0.55000000000000004">
      <c r="A35" t="s">
        <v>111</v>
      </c>
      <c r="B35" t="s">
        <v>112</v>
      </c>
      <c r="C35" t="s">
        <v>72</v>
      </c>
      <c r="D35" t="s">
        <v>113</v>
      </c>
      <c r="E35" s="1">
        <v>1542.58</v>
      </c>
      <c r="F35" s="1">
        <v>698</v>
      </c>
      <c r="G35" s="7">
        <f t="shared" si="0"/>
        <v>383.90000000000003</v>
      </c>
      <c r="I35" t="s">
        <v>111</v>
      </c>
      <c r="J35" t="s">
        <v>112</v>
      </c>
      <c r="K35" t="s">
        <v>72</v>
      </c>
      <c r="L35" t="s">
        <v>113</v>
      </c>
      <c r="M35" s="1">
        <v>1542.58</v>
      </c>
      <c r="N35" s="1">
        <v>698</v>
      </c>
      <c r="O35" s="7">
        <f t="shared" si="1"/>
        <v>314.10000000000002</v>
      </c>
    </row>
    <row r="36" spans="1:15" x14ac:dyDescent="0.55000000000000004">
      <c r="A36" t="s">
        <v>219</v>
      </c>
      <c r="B36" t="s">
        <v>220</v>
      </c>
      <c r="C36" t="s">
        <v>72</v>
      </c>
      <c r="D36" t="s">
        <v>221</v>
      </c>
      <c r="E36" s="1">
        <v>15.6</v>
      </c>
      <c r="F36" s="1">
        <v>4</v>
      </c>
      <c r="G36" s="7">
        <f t="shared" si="0"/>
        <v>2.2000000000000002</v>
      </c>
      <c r="I36" t="s">
        <v>219</v>
      </c>
      <c r="J36" t="s">
        <v>220</v>
      </c>
      <c r="K36" t="s">
        <v>72</v>
      </c>
      <c r="L36" t="s">
        <v>221</v>
      </c>
      <c r="M36" s="1">
        <v>15.6</v>
      </c>
      <c r="N36" s="1">
        <v>4</v>
      </c>
      <c r="O36" s="7">
        <f t="shared" si="1"/>
        <v>1.8</v>
      </c>
    </row>
    <row r="37" spans="1:15" x14ac:dyDescent="0.55000000000000004">
      <c r="A37" t="s">
        <v>222</v>
      </c>
      <c r="B37" t="s">
        <v>223</v>
      </c>
      <c r="C37" t="s">
        <v>72</v>
      </c>
      <c r="D37" t="s">
        <v>224</v>
      </c>
      <c r="E37" s="1">
        <v>22.2</v>
      </c>
      <c r="F37" s="1">
        <v>4</v>
      </c>
      <c r="G37" s="7">
        <f t="shared" si="0"/>
        <v>2.2000000000000002</v>
      </c>
      <c r="I37" t="s">
        <v>222</v>
      </c>
      <c r="J37" t="s">
        <v>223</v>
      </c>
      <c r="K37" t="s">
        <v>72</v>
      </c>
      <c r="L37" t="s">
        <v>224</v>
      </c>
      <c r="M37" s="1">
        <v>22.2</v>
      </c>
      <c r="N37" s="1">
        <v>4</v>
      </c>
      <c r="O37" s="7">
        <f t="shared" si="1"/>
        <v>1.8</v>
      </c>
    </row>
    <row r="38" spans="1:15" x14ac:dyDescent="0.55000000000000004">
      <c r="A38" t="s">
        <v>127</v>
      </c>
      <c r="B38" t="s">
        <v>128</v>
      </c>
      <c r="C38" t="s">
        <v>72</v>
      </c>
      <c r="D38" t="s">
        <v>129</v>
      </c>
      <c r="E38" s="1">
        <v>889.2</v>
      </c>
      <c r="F38" s="1">
        <v>350</v>
      </c>
      <c r="G38" s="7">
        <f t="shared" si="0"/>
        <v>192.50000000000003</v>
      </c>
      <c r="I38" t="s">
        <v>127</v>
      </c>
      <c r="J38" t="s">
        <v>128</v>
      </c>
      <c r="K38" t="s">
        <v>72</v>
      </c>
      <c r="L38" t="s">
        <v>129</v>
      </c>
      <c r="M38" s="1">
        <v>889.2</v>
      </c>
      <c r="N38" s="1">
        <v>350</v>
      </c>
      <c r="O38" s="7">
        <f t="shared" si="1"/>
        <v>157.5</v>
      </c>
    </row>
    <row r="39" spans="1:15" x14ac:dyDescent="0.55000000000000004">
      <c r="A39" t="s">
        <v>74</v>
      </c>
      <c r="B39" t="s">
        <v>75</v>
      </c>
      <c r="C39" t="s">
        <v>76</v>
      </c>
      <c r="D39" t="s">
        <v>77</v>
      </c>
      <c r="E39" s="1">
        <v>141.1</v>
      </c>
      <c r="F39" s="1">
        <v>76</v>
      </c>
      <c r="G39" s="7">
        <f t="shared" si="0"/>
        <v>41.800000000000004</v>
      </c>
      <c r="I39" t="s">
        <v>74</v>
      </c>
      <c r="J39" t="s">
        <v>75</v>
      </c>
      <c r="K39" t="s">
        <v>76</v>
      </c>
      <c r="L39" t="s">
        <v>77</v>
      </c>
      <c r="M39" s="1">
        <v>141.1</v>
      </c>
      <c r="N39" s="1">
        <v>76</v>
      </c>
      <c r="O39" s="7">
        <f t="shared" si="1"/>
        <v>34.200000000000003</v>
      </c>
    </row>
    <row r="40" spans="1:15" x14ac:dyDescent="0.55000000000000004">
      <c r="A40" t="s">
        <v>108</v>
      </c>
      <c r="B40" t="s">
        <v>109</v>
      </c>
      <c r="C40" t="s">
        <v>48</v>
      </c>
      <c r="D40" t="s">
        <v>110</v>
      </c>
      <c r="E40" s="1">
        <v>216.45000000000002</v>
      </c>
      <c r="F40" s="1">
        <v>45</v>
      </c>
      <c r="G40" s="7">
        <f t="shared" si="0"/>
        <v>24.750000000000004</v>
      </c>
      <c r="I40" t="s">
        <v>108</v>
      </c>
      <c r="J40" t="s">
        <v>109</v>
      </c>
      <c r="K40" t="s">
        <v>48</v>
      </c>
      <c r="L40" t="s">
        <v>110</v>
      </c>
      <c r="M40" s="1">
        <v>216.45000000000002</v>
      </c>
      <c r="N40" s="1">
        <v>45</v>
      </c>
      <c r="O40" s="7">
        <f t="shared" si="1"/>
        <v>20.25</v>
      </c>
    </row>
    <row r="41" spans="1:15" x14ac:dyDescent="0.55000000000000004">
      <c r="A41" t="s">
        <v>146</v>
      </c>
      <c r="B41" t="s">
        <v>147</v>
      </c>
      <c r="C41" t="s">
        <v>148</v>
      </c>
      <c r="D41" t="s">
        <v>149</v>
      </c>
      <c r="E41" s="1">
        <v>253.2</v>
      </c>
      <c r="F41" s="1">
        <v>30</v>
      </c>
      <c r="G41" s="7">
        <f t="shared" si="0"/>
        <v>16.5</v>
      </c>
      <c r="I41" t="s">
        <v>146</v>
      </c>
      <c r="J41" t="s">
        <v>147</v>
      </c>
      <c r="K41" t="s">
        <v>148</v>
      </c>
      <c r="L41" t="s">
        <v>149</v>
      </c>
      <c r="M41" s="1">
        <v>253.2</v>
      </c>
      <c r="N41" s="1">
        <v>30</v>
      </c>
      <c r="O41" s="7">
        <f t="shared" si="1"/>
        <v>13.5</v>
      </c>
    </row>
    <row r="42" spans="1:15" x14ac:dyDescent="0.55000000000000004">
      <c r="A42" t="s">
        <v>79</v>
      </c>
      <c r="B42" t="s">
        <v>80</v>
      </c>
      <c r="C42" t="s">
        <v>48</v>
      </c>
      <c r="D42" t="s">
        <v>81</v>
      </c>
      <c r="E42" s="1">
        <v>895.98</v>
      </c>
      <c r="F42" s="1">
        <v>109</v>
      </c>
      <c r="G42" s="7">
        <f t="shared" si="0"/>
        <v>59.95</v>
      </c>
      <c r="I42" t="s">
        <v>79</v>
      </c>
      <c r="J42" t="s">
        <v>80</v>
      </c>
      <c r="K42" t="s">
        <v>48</v>
      </c>
      <c r="L42" t="s">
        <v>81</v>
      </c>
      <c r="M42" s="1">
        <v>895.98</v>
      </c>
      <c r="N42" s="1">
        <v>109</v>
      </c>
      <c r="O42" s="7">
        <f t="shared" si="1"/>
        <v>49.050000000000004</v>
      </c>
    </row>
    <row r="43" spans="1:15" x14ac:dyDescent="0.55000000000000004">
      <c r="A43" t="s">
        <v>82</v>
      </c>
      <c r="B43" t="s">
        <v>83</v>
      </c>
      <c r="C43" t="s">
        <v>48</v>
      </c>
      <c r="D43" t="s">
        <v>84</v>
      </c>
      <c r="E43" s="1">
        <v>785.68</v>
      </c>
      <c r="F43" s="1">
        <v>405</v>
      </c>
      <c r="G43" s="7">
        <f t="shared" si="0"/>
        <v>222.75000000000003</v>
      </c>
      <c r="I43" t="s">
        <v>82</v>
      </c>
      <c r="J43" t="s">
        <v>83</v>
      </c>
      <c r="K43" t="s">
        <v>48</v>
      </c>
      <c r="L43" t="s">
        <v>84</v>
      </c>
      <c r="M43" s="1">
        <v>785.68</v>
      </c>
      <c r="N43" s="1">
        <v>405</v>
      </c>
      <c r="O43" s="7">
        <f t="shared" si="1"/>
        <v>182.25</v>
      </c>
    </row>
    <row r="44" spans="1:15" x14ac:dyDescent="0.55000000000000004">
      <c r="A44" t="s">
        <v>50</v>
      </c>
      <c r="B44" t="s">
        <v>51</v>
      </c>
      <c r="C44" t="s">
        <v>48</v>
      </c>
      <c r="D44" t="s">
        <v>52</v>
      </c>
      <c r="E44" s="1">
        <v>65.790000000000006</v>
      </c>
      <c r="F44" s="1">
        <v>43</v>
      </c>
      <c r="G44" s="7">
        <f t="shared" si="0"/>
        <v>23.650000000000002</v>
      </c>
      <c r="I44" t="s">
        <v>50</v>
      </c>
      <c r="J44" t="s">
        <v>51</v>
      </c>
      <c r="K44" t="s">
        <v>48</v>
      </c>
      <c r="L44" t="s">
        <v>52</v>
      </c>
      <c r="M44" s="1">
        <v>65.790000000000006</v>
      </c>
      <c r="N44" s="1">
        <v>43</v>
      </c>
      <c r="O44" s="7">
        <f t="shared" si="1"/>
        <v>19.350000000000001</v>
      </c>
    </row>
    <row r="45" spans="1:15" x14ac:dyDescent="0.55000000000000004">
      <c r="A45" t="s">
        <v>46</v>
      </c>
      <c r="B45" t="s">
        <v>47</v>
      </c>
      <c r="C45" t="s">
        <v>48</v>
      </c>
      <c r="D45" t="s">
        <v>49</v>
      </c>
      <c r="E45" s="1">
        <v>55.12</v>
      </c>
      <c r="F45" s="1">
        <v>13</v>
      </c>
      <c r="G45" s="7">
        <f t="shared" si="0"/>
        <v>7.15</v>
      </c>
      <c r="I45" t="s">
        <v>46</v>
      </c>
      <c r="J45" t="s">
        <v>47</v>
      </c>
      <c r="K45" t="s">
        <v>48</v>
      </c>
      <c r="L45" t="s">
        <v>49</v>
      </c>
      <c r="M45" s="1">
        <v>55.12</v>
      </c>
      <c r="N45" s="1">
        <v>13</v>
      </c>
      <c r="O45" s="7">
        <f t="shared" si="1"/>
        <v>5.8500000000000005</v>
      </c>
    </row>
    <row r="46" spans="1:15" x14ac:dyDescent="0.55000000000000004">
      <c r="A46" t="s">
        <v>85</v>
      </c>
      <c r="B46" t="s">
        <v>86</v>
      </c>
      <c r="C46" t="s">
        <v>48</v>
      </c>
      <c r="D46" t="s">
        <v>87</v>
      </c>
      <c r="E46" s="1">
        <v>348.6</v>
      </c>
      <c r="F46" s="1">
        <v>84</v>
      </c>
      <c r="G46" s="7">
        <f t="shared" si="0"/>
        <v>46.2</v>
      </c>
      <c r="I46" t="s">
        <v>85</v>
      </c>
      <c r="J46" t="s">
        <v>86</v>
      </c>
      <c r="K46" t="s">
        <v>48</v>
      </c>
      <c r="L46" t="s">
        <v>87</v>
      </c>
      <c r="M46" s="1">
        <v>348.6</v>
      </c>
      <c r="N46" s="1">
        <v>84</v>
      </c>
      <c r="O46" s="7">
        <f t="shared" si="1"/>
        <v>37.800000000000004</v>
      </c>
    </row>
    <row r="47" spans="1:15" x14ac:dyDescent="0.55000000000000004">
      <c r="A47" t="s">
        <v>88</v>
      </c>
      <c r="B47" t="s">
        <v>89</v>
      </c>
      <c r="C47" t="s">
        <v>90</v>
      </c>
      <c r="D47" t="s">
        <v>91</v>
      </c>
      <c r="E47" s="1">
        <v>734.1400000000001</v>
      </c>
      <c r="F47" s="1">
        <v>142</v>
      </c>
      <c r="G47" s="7">
        <f t="shared" si="0"/>
        <v>78.100000000000009</v>
      </c>
      <c r="I47" t="s">
        <v>88</v>
      </c>
      <c r="J47" t="s">
        <v>89</v>
      </c>
      <c r="K47" t="s">
        <v>90</v>
      </c>
      <c r="L47" t="s">
        <v>91</v>
      </c>
      <c r="M47" s="1">
        <v>734.1400000000001</v>
      </c>
      <c r="N47" s="1">
        <v>142</v>
      </c>
      <c r="O47" s="7">
        <f t="shared" si="1"/>
        <v>63.9</v>
      </c>
    </row>
    <row r="48" spans="1:15" x14ac:dyDescent="0.55000000000000004">
      <c r="A48" t="s">
        <v>176</v>
      </c>
      <c r="B48" t="s">
        <v>177</v>
      </c>
      <c r="C48" t="s">
        <v>90</v>
      </c>
      <c r="D48" t="s">
        <v>178</v>
      </c>
      <c r="E48" s="1">
        <v>134.41999999999999</v>
      </c>
      <c r="F48" s="1">
        <v>26</v>
      </c>
      <c r="G48" s="7">
        <f t="shared" si="0"/>
        <v>14.3</v>
      </c>
      <c r="I48" t="s">
        <v>176</v>
      </c>
      <c r="J48" t="s">
        <v>177</v>
      </c>
      <c r="K48" t="s">
        <v>90</v>
      </c>
      <c r="L48" t="s">
        <v>178</v>
      </c>
      <c r="M48" s="1">
        <v>134.41999999999999</v>
      </c>
      <c r="N48" s="1">
        <v>26</v>
      </c>
      <c r="O48" s="7">
        <f t="shared" si="1"/>
        <v>11.700000000000001</v>
      </c>
    </row>
    <row r="49" spans="1:15" x14ac:dyDescent="0.55000000000000004">
      <c r="A49" t="s">
        <v>92</v>
      </c>
      <c r="B49" t="s">
        <v>93</v>
      </c>
      <c r="C49" t="s">
        <v>90</v>
      </c>
      <c r="D49" t="s">
        <v>94</v>
      </c>
      <c r="E49" s="1">
        <v>1085.5</v>
      </c>
      <c r="F49" s="1">
        <v>65</v>
      </c>
      <c r="G49" s="7">
        <f t="shared" si="0"/>
        <v>35.75</v>
      </c>
      <c r="I49" t="s">
        <v>92</v>
      </c>
      <c r="J49" t="s">
        <v>93</v>
      </c>
      <c r="K49" t="s">
        <v>90</v>
      </c>
      <c r="L49" t="s">
        <v>94</v>
      </c>
      <c r="M49" s="1">
        <v>1085.5</v>
      </c>
      <c r="N49" s="1">
        <v>65</v>
      </c>
      <c r="O49" s="7">
        <f t="shared" si="1"/>
        <v>29.25</v>
      </c>
    </row>
    <row r="50" spans="1:15" x14ac:dyDescent="0.55000000000000004">
      <c r="A50" t="s">
        <v>173</v>
      </c>
      <c r="B50" t="s">
        <v>174</v>
      </c>
      <c r="C50" t="s">
        <v>90</v>
      </c>
      <c r="D50" t="s">
        <v>175</v>
      </c>
      <c r="E50" s="1">
        <v>617.9</v>
      </c>
      <c r="F50" s="1">
        <v>37</v>
      </c>
      <c r="G50" s="7">
        <f t="shared" si="0"/>
        <v>20.350000000000001</v>
      </c>
      <c r="I50" t="s">
        <v>173</v>
      </c>
      <c r="J50" t="s">
        <v>174</v>
      </c>
      <c r="K50" t="s">
        <v>90</v>
      </c>
      <c r="L50" t="s">
        <v>175</v>
      </c>
      <c r="M50" s="1">
        <v>617.9</v>
      </c>
      <c r="N50" s="1">
        <v>37</v>
      </c>
      <c r="O50" s="7">
        <f t="shared" si="1"/>
        <v>16.650000000000002</v>
      </c>
    </row>
    <row r="51" spans="1:15" x14ac:dyDescent="0.55000000000000004">
      <c r="A51" t="s">
        <v>12</v>
      </c>
      <c r="B51" t="s">
        <v>13</v>
      </c>
      <c r="C51" t="s">
        <v>14</v>
      </c>
      <c r="D51" t="s">
        <v>15</v>
      </c>
      <c r="E51" s="1">
        <v>1929.07</v>
      </c>
      <c r="F51" s="1">
        <v>751</v>
      </c>
      <c r="G51" s="7">
        <f t="shared" si="0"/>
        <v>413.05</v>
      </c>
      <c r="I51" t="s">
        <v>12</v>
      </c>
      <c r="J51" t="s">
        <v>13</v>
      </c>
      <c r="K51" t="s">
        <v>14</v>
      </c>
      <c r="L51" t="s">
        <v>15</v>
      </c>
      <c r="M51" s="1">
        <v>1929.07</v>
      </c>
      <c r="N51" s="1">
        <v>751</v>
      </c>
      <c r="O51" s="7">
        <f t="shared" si="1"/>
        <v>337.95</v>
      </c>
    </row>
    <row r="52" spans="1:15" x14ac:dyDescent="0.55000000000000004">
      <c r="A52" t="s">
        <v>60</v>
      </c>
      <c r="B52" t="s">
        <v>61</v>
      </c>
      <c r="C52" t="s">
        <v>44</v>
      </c>
      <c r="D52" t="s">
        <v>62</v>
      </c>
      <c r="E52" s="1">
        <v>207.34</v>
      </c>
      <c r="F52" s="1">
        <v>111</v>
      </c>
      <c r="G52" s="7">
        <f t="shared" si="0"/>
        <v>61.050000000000004</v>
      </c>
      <c r="I52" t="s">
        <v>60</v>
      </c>
      <c r="J52" t="s">
        <v>61</v>
      </c>
      <c r="K52" t="s">
        <v>44</v>
      </c>
      <c r="L52" t="s">
        <v>62</v>
      </c>
      <c r="M52" s="1">
        <v>207.34</v>
      </c>
      <c r="N52" s="1">
        <v>111</v>
      </c>
      <c r="O52" s="7">
        <f t="shared" si="1"/>
        <v>49.95</v>
      </c>
    </row>
    <row r="53" spans="1:15" x14ac:dyDescent="0.55000000000000004">
      <c r="A53" t="s">
        <v>185</v>
      </c>
      <c r="B53" t="s">
        <v>186</v>
      </c>
      <c r="C53" t="s">
        <v>44</v>
      </c>
      <c r="D53" t="s">
        <v>187</v>
      </c>
      <c r="E53" s="1">
        <v>10255.700000000001</v>
      </c>
      <c r="F53" s="1">
        <v>2990</v>
      </c>
      <c r="G53" s="7">
        <f t="shared" si="0"/>
        <v>1644.5000000000002</v>
      </c>
      <c r="I53" t="s">
        <v>185</v>
      </c>
      <c r="J53" t="s">
        <v>186</v>
      </c>
      <c r="K53" t="s">
        <v>44</v>
      </c>
      <c r="L53" t="s">
        <v>187</v>
      </c>
      <c r="M53" s="1">
        <v>10255.700000000001</v>
      </c>
      <c r="N53" s="1">
        <v>2990</v>
      </c>
      <c r="O53" s="7">
        <f t="shared" si="1"/>
        <v>1345.5</v>
      </c>
    </row>
    <row r="54" spans="1:15" x14ac:dyDescent="0.55000000000000004">
      <c r="A54" t="s">
        <v>182</v>
      </c>
      <c r="B54" t="s">
        <v>183</v>
      </c>
      <c r="C54" t="s">
        <v>78</v>
      </c>
      <c r="D54" t="s">
        <v>184</v>
      </c>
      <c r="E54" s="1">
        <v>897.75</v>
      </c>
      <c r="F54" s="1">
        <v>105</v>
      </c>
      <c r="G54" s="7">
        <f t="shared" si="0"/>
        <v>57.750000000000007</v>
      </c>
      <c r="I54" t="s">
        <v>182</v>
      </c>
      <c r="J54" t="s">
        <v>183</v>
      </c>
      <c r="K54" t="s">
        <v>78</v>
      </c>
      <c r="L54" t="s">
        <v>184</v>
      </c>
      <c r="M54" s="1">
        <v>897.75</v>
      </c>
      <c r="N54" s="1">
        <v>105</v>
      </c>
      <c r="O54" s="7">
        <f t="shared" si="1"/>
        <v>47.25</v>
      </c>
    </row>
    <row r="55" spans="1:15" x14ac:dyDescent="0.55000000000000004">
      <c r="A55" t="s">
        <v>105</v>
      </c>
      <c r="B55" t="s">
        <v>106</v>
      </c>
      <c r="C55" t="s">
        <v>78</v>
      </c>
      <c r="D55" t="s">
        <v>107</v>
      </c>
      <c r="E55" s="1">
        <v>47.3</v>
      </c>
      <c r="F55" s="1">
        <v>11</v>
      </c>
      <c r="G55" s="7">
        <f t="shared" si="0"/>
        <v>6.0500000000000007</v>
      </c>
      <c r="I55" t="s">
        <v>105</v>
      </c>
      <c r="J55" t="s">
        <v>106</v>
      </c>
      <c r="K55" t="s">
        <v>78</v>
      </c>
      <c r="L55" t="s">
        <v>107</v>
      </c>
      <c r="M55" s="1">
        <v>47.3</v>
      </c>
      <c r="N55" s="1">
        <v>11</v>
      </c>
      <c r="O55" s="7">
        <f t="shared" si="1"/>
        <v>4.95</v>
      </c>
    </row>
    <row r="56" spans="1:15" x14ac:dyDescent="0.55000000000000004">
      <c r="A56" t="s">
        <v>98</v>
      </c>
      <c r="B56" t="s">
        <v>99</v>
      </c>
      <c r="C56" t="s">
        <v>44</v>
      </c>
      <c r="D56" t="s">
        <v>100</v>
      </c>
      <c r="E56" s="1">
        <v>774.02</v>
      </c>
      <c r="F56" s="1">
        <v>458</v>
      </c>
      <c r="G56" s="7">
        <f t="shared" si="0"/>
        <v>251.90000000000003</v>
      </c>
      <c r="I56" t="s">
        <v>98</v>
      </c>
      <c r="J56" t="s">
        <v>99</v>
      </c>
      <c r="K56" t="s">
        <v>44</v>
      </c>
      <c r="L56" t="s">
        <v>100</v>
      </c>
      <c r="M56" s="1">
        <v>774.02</v>
      </c>
      <c r="N56" s="1">
        <v>458</v>
      </c>
      <c r="O56" s="7">
        <f t="shared" si="1"/>
        <v>206.1</v>
      </c>
    </row>
    <row r="57" spans="1:15" x14ac:dyDescent="0.55000000000000004">
      <c r="A57" t="s">
        <v>57</v>
      </c>
      <c r="B57" t="s">
        <v>58</v>
      </c>
      <c r="C57" t="s">
        <v>44</v>
      </c>
      <c r="D57" t="s">
        <v>59</v>
      </c>
      <c r="E57" s="1">
        <v>52.040000000000006</v>
      </c>
      <c r="F57" s="1">
        <v>32</v>
      </c>
      <c r="G57" s="7">
        <f t="shared" si="0"/>
        <v>17.600000000000001</v>
      </c>
      <c r="I57" t="s">
        <v>57</v>
      </c>
      <c r="J57" t="s">
        <v>58</v>
      </c>
      <c r="K57" t="s">
        <v>44</v>
      </c>
      <c r="L57" t="s">
        <v>59</v>
      </c>
      <c r="M57" s="1">
        <v>52.040000000000006</v>
      </c>
      <c r="N57" s="1">
        <v>32</v>
      </c>
      <c r="O57" s="7">
        <f t="shared" si="1"/>
        <v>14.4</v>
      </c>
    </row>
    <row r="58" spans="1:15" x14ac:dyDescent="0.55000000000000004">
      <c r="A58" t="s">
        <v>216</v>
      </c>
      <c r="B58" t="s">
        <v>217</v>
      </c>
      <c r="C58" t="s">
        <v>55</v>
      </c>
      <c r="D58" t="s">
        <v>218</v>
      </c>
      <c r="E58" s="1">
        <v>16715.7</v>
      </c>
      <c r="F58" s="1">
        <v>4530</v>
      </c>
      <c r="G58" s="7">
        <f t="shared" si="0"/>
        <v>2491.5</v>
      </c>
      <c r="I58" t="s">
        <v>216</v>
      </c>
      <c r="J58" t="s">
        <v>217</v>
      </c>
      <c r="K58" t="s">
        <v>55</v>
      </c>
      <c r="L58" t="s">
        <v>218</v>
      </c>
      <c r="M58" s="1">
        <v>16715.7</v>
      </c>
      <c r="N58" s="1">
        <v>4530</v>
      </c>
      <c r="O58" s="7">
        <f t="shared" si="1"/>
        <v>2038.5</v>
      </c>
    </row>
    <row r="59" spans="1:15" x14ac:dyDescent="0.55000000000000004">
      <c r="A59" t="s">
        <v>95</v>
      </c>
      <c r="B59" t="s">
        <v>96</v>
      </c>
      <c r="C59" t="s">
        <v>55</v>
      </c>
      <c r="D59" t="s">
        <v>97</v>
      </c>
      <c r="E59" s="1">
        <v>933.52</v>
      </c>
      <c r="F59" s="1">
        <v>189</v>
      </c>
      <c r="G59" s="7">
        <f t="shared" si="0"/>
        <v>103.95</v>
      </c>
      <c r="I59" t="s">
        <v>95</v>
      </c>
      <c r="J59" t="s">
        <v>96</v>
      </c>
      <c r="K59" t="s">
        <v>55</v>
      </c>
      <c r="L59" t="s">
        <v>97</v>
      </c>
      <c r="M59" s="1">
        <v>933.52</v>
      </c>
      <c r="N59" s="1">
        <v>189</v>
      </c>
      <c r="O59" s="7">
        <f t="shared" si="1"/>
        <v>85.05</v>
      </c>
    </row>
    <row r="60" spans="1:15" x14ac:dyDescent="0.55000000000000004">
      <c r="A60" t="s">
        <v>53</v>
      </c>
      <c r="B60" t="s">
        <v>54</v>
      </c>
      <c r="C60" t="s">
        <v>55</v>
      </c>
      <c r="D60" t="s">
        <v>56</v>
      </c>
      <c r="E60" s="1">
        <v>4133.08</v>
      </c>
      <c r="F60" s="1">
        <v>509</v>
      </c>
      <c r="G60" s="7">
        <f t="shared" si="0"/>
        <v>279.95000000000005</v>
      </c>
      <c r="I60" t="s">
        <v>53</v>
      </c>
      <c r="J60" t="s">
        <v>54</v>
      </c>
      <c r="K60" t="s">
        <v>55</v>
      </c>
      <c r="L60" t="s">
        <v>56</v>
      </c>
      <c r="M60" s="1">
        <v>4133.08</v>
      </c>
      <c r="N60" s="1">
        <v>509</v>
      </c>
      <c r="O60" s="7">
        <f t="shared" si="1"/>
        <v>229.05</v>
      </c>
    </row>
    <row r="61" spans="1:15" x14ac:dyDescent="0.55000000000000004">
      <c r="A61" t="s">
        <v>124</v>
      </c>
      <c r="B61" t="s">
        <v>125</v>
      </c>
      <c r="C61" t="s">
        <v>44</v>
      </c>
      <c r="D61" t="s">
        <v>126</v>
      </c>
      <c r="E61" s="1">
        <v>1947.37</v>
      </c>
      <c r="F61" s="1">
        <v>1009</v>
      </c>
      <c r="G61" s="7">
        <f t="shared" si="0"/>
        <v>554.95000000000005</v>
      </c>
      <c r="I61" t="s">
        <v>124</v>
      </c>
      <c r="J61" t="s">
        <v>125</v>
      </c>
      <c r="K61" t="s">
        <v>44</v>
      </c>
      <c r="L61" t="s">
        <v>126</v>
      </c>
      <c r="M61" s="1">
        <v>1947.37</v>
      </c>
      <c r="N61" s="1">
        <v>1009</v>
      </c>
      <c r="O61" s="7">
        <f t="shared" si="1"/>
        <v>454.05</v>
      </c>
    </row>
    <row r="62" spans="1:15" x14ac:dyDescent="0.55000000000000004">
      <c r="A62" t="s">
        <v>114</v>
      </c>
      <c r="B62" t="s">
        <v>115</v>
      </c>
      <c r="C62" t="s">
        <v>78</v>
      </c>
      <c r="D62" t="s">
        <v>116</v>
      </c>
      <c r="E62" s="1">
        <v>257.52</v>
      </c>
      <c r="F62" s="1">
        <v>87</v>
      </c>
      <c r="G62" s="7">
        <f t="shared" si="0"/>
        <v>47.85</v>
      </c>
      <c r="I62" t="s">
        <v>114</v>
      </c>
      <c r="J62" t="s">
        <v>115</v>
      </c>
      <c r="K62" t="s">
        <v>78</v>
      </c>
      <c r="L62" t="s">
        <v>116</v>
      </c>
      <c r="M62" s="1">
        <v>257.52</v>
      </c>
      <c r="N62" s="1">
        <v>87</v>
      </c>
      <c r="O62" s="7">
        <f t="shared" si="1"/>
        <v>39.15</v>
      </c>
    </row>
    <row r="63" spans="1:15" x14ac:dyDescent="0.55000000000000004">
      <c r="A63" t="s">
        <v>142</v>
      </c>
      <c r="B63" t="s">
        <v>143</v>
      </c>
      <c r="C63" t="s">
        <v>144</v>
      </c>
      <c r="D63" t="s">
        <v>145</v>
      </c>
      <c r="E63" s="1">
        <v>60127.35</v>
      </c>
      <c r="F63" s="1">
        <v>381</v>
      </c>
      <c r="G63" s="7">
        <f t="shared" si="0"/>
        <v>209.55</v>
      </c>
      <c r="I63" t="s">
        <v>142</v>
      </c>
      <c r="J63" t="s">
        <v>143</v>
      </c>
      <c r="K63" t="s">
        <v>144</v>
      </c>
      <c r="L63" t="s">
        <v>145</v>
      </c>
      <c r="M63" s="1">
        <v>60127.35</v>
      </c>
      <c r="N63" s="1">
        <v>381</v>
      </c>
      <c r="O63" s="7">
        <f t="shared" si="1"/>
        <v>171.45000000000002</v>
      </c>
    </row>
    <row r="64" spans="1:15" x14ac:dyDescent="0.55000000000000004">
      <c r="A64" t="s">
        <v>213</v>
      </c>
      <c r="B64" t="s">
        <v>214</v>
      </c>
      <c r="C64" t="s">
        <v>30</v>
      </c>
      <c r="D64" t="s">
        <v>215</v>
      </c>
      <c r="E64" s="1">
        <v>58.5</v>
      </c>
      <c r="F64" s="1">
        <v>18</v>
      </c>
      <c r="G64" s="7">
        <f t="shared" si="0"/>
        <v>9.9</v>
      </c>
      <c r="I64" t="s">
        <v>213</v>
      </c>
      <c r="J64" t="s">
        <v>214</v>
      </c>
      <c r="K64" t="s">
        <v>30</v>
      </c>
      <c r="L64" t="s">
        <v>215</v>
      </c>
      <c r="M64" s="1">
        <v>58.5</v>
      </c>
      <c r="N64" s="1">
        <v>18</v>
      </c>
      <c r="O64" s="7">
        <f t="shared" si="1"/>
        <v>8.1</v>
      </c>
    </row>
    <row r="65" spans="1:15" x14ac:dyDescent="0.55000000000000004">
      <c r="A65" t="s">
        <v>207</v>
      </c>
      <c r="B65" t="s">
        <v>208</v>
      </c>
      <c r="C65" t="s">
        <v>30</v>
      </c>
      <c r="D65" t="s">
        <v>209</v>
      </c>
      <c r="E65" s="1">
        <v>544.66</v>
      </c>
      <c r="F65" s="1">
        <v>85</v>
      </c>
      <c r="G65" s="7">
        <f t="shared" si="0"/>
        <v>46.750000000000007</v>
      </c>
      <c r="I65" t="s">
        <v>207</v>
      </c>
      <c r="J65" t="s">
        <v>208</v>
      </c>
      <c r="K65" t="s">
        <v>30</v>
      </c>
      <c r="L65" t="s">
        <v>209</v>
      </c>
      <c r="M65" s="1">
        <v>544.66</v>
      </c>
      <c r="N65" s="1">
        <v>85</v>
      </c>
      <c r="O65" s="7">
        <f t="shared" si="1"/>
        <v>38.25</v>
      </c>
    </row>
    <row r="66" spans="1:15" x14ac:dyDescent="0.55000000000000004">
      <c r="A66" t="s">
        <v>210</v>
      </c>
      <c r="B66" t="s">
        <v>211</v>
      </c>
      <c r="C66" t="s">
        <v>30</v>
      </c>
      <c r="D66" t="s">
        <v>212</v>
      </c>
      <c r="E66" s="1">
        <v>2029.3</v>
      </c>
      <c r="F66" s="1">
        <v>223</v>
      </c>
      <c r="G66" s="7">
        <f t="shared" si="0"/>
        <v>122.65</v>
      </c>
      <c r="I66" t="s">
        <v>210</v>
      </c>
      <c r="J66" t="s">
        <v>211</v>
      </c>
      <c r="K66" t="s">
        <v>30</v>
      </c>
      <c r="L66" t="s">
        <v>212</v>
      </c>
      <c r="M66" s="1">
        <v>2029.3</v>
      </c>
      <c r="N66" s="1">
        <v>223</v>
      </c>
      <c r="O66" s="7">
        <f t="shared" si="1"/>
        <v>100.35000000000001</v>
      </c>
    </row>
    <row r="67" spans="1:15" x14ac:dyDescent="0.55000000000000004">
      <c r="A67" t="s">
        <v>117</v>
      </c>
      <c r="B67" t="s">
        <v>118</v>
      </c>
      <c r="C67" t="s">
        <v>119</v>
      </c>
      <c r="D67" t="s">
        <v>120</v>
      </c>
      <c r="E67" s="1">
        <v>1788.69</v>
      </c>
      <c r="F67" s="1">
        <v>547</v>
      </c>
      <c r="G67" s="7">
        <f t="shared" si="0"/>
        <v>300.85000000000002</v>
      </c>
      <c r="I67" t="s">
        <v>117</v>
      </c>
      <c r="J67" t="s">
        <v>118</v>
      </c>
      <c r="K67" t="s">
        <v>119</v>
      </c>
      <c r="L67" t="s">
        <v>120</v>
      </c>
      <c r="M67" s="1">
        <v>1788.69</v>
      </c>
      <c r="N67" s="1">
        <v>547</v>
      </c>
      <c r="O67" s="7">
        <f t="shared" si="1"/>
        <v>246.15</v>
      </c>
    </row>
    <row r="68" spans="1:15" x14ac:dyDescent="0.55000000000000004">
      <c r="A68" t="s">
        <v>121</v>
      </c>
      <c r="B68" t="s">
        <v>122</v>
      </c>
      <c r="C68" t="s">
        <v>119</v>
      </c>
      <c r="D68" t="s">
        <v>123</v>
      </c>
      <c r="E68" s="1">
        <v>1369.7100000000003</v>
      </c>
      <c r="F68" s="1">
        <v>267</v>
      </c>
      <c r="G68" s="7">
        <f t="shared" si="0"/>
        <v>146.85000000000002</v>
      </c>
      <c r="I68" t="s">
        <v>121</v>
      </c>
      <c r="J68" t="s">
        <v>122</v>
      </c>
      <c r="K68" t="s">
        <v>119</v>
      </c>
      <c r="L68" t="s">
        <v>123</v>
      </c>
      <c r="M68" s="1">
        <v>1369.7100000000003</v>
      </c>
      <c r="N68" s="1">
        <v>267</v>
      </c>
      <c r="O68" s="7">
        <f t="shared" si="1"/>
        <v>120.15</v>
      </c>
    </row>
    <row r="69" spans="1:15" x14ac:dyDescent="0.55000000000000004">
      <c r="A69" t="s">
        <v>136</v>
      </c>
      <c r="B69" t="s">
        <v>137</v>
      </c>
      <c r="C69" t="s">
        <v>44</v>
      </c>
      <c r="D69" t="s">
        <v>138</v>
      </c>
      <c r="E69" s="1">
        <v>174.2</v>
      </c>
      <c r="F69" s="1">
        <v>65</v>
      </c>
      <c r="G69" s="7">
        <f t="shared" ref="G69:G72" si="2">F69*0.55</f>
        <v>35.75</v>
      </c>
      <c r="I69" t="s">
        <v>136</v>
      </c>
      <c r="J69" t="s">
        <v>137</v>
      </c>
      <c r="K69" t="s">
        <v>44</v>
      </c>
      <c r="L69" t="s">
        <v>138</v>
      </c>
      <c r="M69" s="1">
        <v>174.2</v>
      </c>
      <c r="N69" s="1">
        <v>65</v>
      </c>
      <c r="O69" s="7">
        <f t="shared" ref="O69:O72" si="3">N69*0.45</f>
        <v>29.25</v>
      </c>
    </row>
    <row r="70" spans="1:15" x14ac:dyDescent="0.55000000000000004">
      <c r="A70" t="s">
        <v>67</v>
      </c>
      <c r="B70" t="s">
        <v>68</v>
      </c>
      <c r="C70" t="s">
        <v>44</v>
      </c>
      <c r="D70" t="s">
        <v>69</v>
      </c>
      <c r="E70" s="1">
        <v>317.52</v>
      </c>
      <c r="F70" s="1">
        <v>72</v>
      </c>
      <c r="G70" s="7">
        <f t="shared" si="2"/>
        <v>39.6</v>
      </c>
      <c r="I70" t="s">
        <v>67</v>
      </c>
      <c r="J70" t="s">
        <v>68</v>
      </c>
      <c r="K70" t="s">
        <v>44</v>
      </c>
      <c r="L70" t="s">
        <v>69</v>
      </c>
      <c r="M70" s="1">
        <v>317.52</v>
      </c>
      <c r="N70" s="1">
        <v>72</v>
      </c>
      <c r="O70" s="7">
        <f t="shared" si="3"/>
        <v>32.4</v>
      </c>
    </row>
    <row r="71" spans="1:15" x14ac:dyDescent="0.55000000000000004">
      <c r="A71" t="s">
        <v>157</v>
      </c>
      <c r="B71" t="s">
        <v>158</v>
      </c>
      <c r="C71" t="s">
        <v>144</v>
      </c>
      <c r="D71" t="s">
        <v>159</v>
      </c>
      <c r="E71" s="1">
        <v>6691.52</v>
      </c>
      <c r="F71" s="1">
        <v>32</v>
      </c>
      <c r="G71" s="7">
        <f t="shared" si="2"/>
        <v>17.600000000000001</v>
      </c>
      <c r="I71" t="s">
        <v>157</v>
      </c>
      <c r="J71" t="s">
        <v>158</v>
      </c>
      <c r="K71" t="s">
        <v>144</v>
      </c>
      <c r="L71" t="s">
        <v>159</v>
      </c>
      <c r="M71" s="1">
        <v>6691.52</v>
      </c>
      <c r="N71" s="1">
        <v>32</v>
      </c>
      <c r="O71" s="7">
        <f t="shared" si="3"/>
        <v>14.4</v>
      </c>
    </row>
    <row r="72" spans="1:15" x14ac:dyDescent="0.55000000000000004">
      <c r="E72" s="1">
        <f t="shared" ref="E72" si="4">SUM(E4:E71)</f>
        <v>159747.53469999999</v>
      </c>
      <c r="F72" s="1">
        <f t="shared" ref="F72" si="5">SUM(F4:F71)</f>
        <v>19291</v>
      </c>
      <c r="G72" s="7">
        <f t="shared" si="2"/>
        <v>10610.050000000001</v>
      </c>
      <c r="M72" s="1">
        <f t="shared" ref="M72:N72" si="6">SUM(M4:M71)</f>
        <v>159747.53469999999</v>
      </c>
      <c r="N72" s="1">
        <f t="shared" si="6"/>
        <v>19291</v>
      </c>
      <c r="O72" s="7">
        <f t="shared" si="3"/>
        <v>8680.9500000000007</v>
      </c>
    </row>
    <row r="73" spans="1:15" x14ac:dyDescent="0.55000000000000004">
      <c r="B73" s="3" t="s">
        <v>233</v>
      </c>
    </row>
  </sheetData>
  <sortState ref="A4:M97">
    <sortCondition ref="B4:B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2021-01-04T18:14:53Z</dcterms:created>
  <dcterms:modified xsi:type="dcterms:W3CDTF">2021-02-01T17:35:03Z</dcterms:modified>
</cp:coreProperties>
</file>